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оходы" sheetId="1" r:id="rId1"/>
    <sheet name="расходы" sheetId="2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D15" i="2" l="1"/>
  <c r="G7" i="1" l="1"/>
  <c r="G8" i="1"/>
  <c r="G9" i="1"/>
  <c r="B22" i="1" l="1"/>
  <c r="I14" i="2"/>
  <c r="F15" i="2" l="1"/>
  <c r="E8" i="1" l="1"/>
  <c r="D22" i="1"/>
  <c r="F8" i="1" s="1"/>
  <c r="G15" i="1" l="1"/>
  <c r="I9" i="2" l="1"/>
  <c r="G10" i="1" l="1"/>
  <c r="G11" i="1"/>
  <c r="G12" i="1"/>
  <c r="G14" i="1"/>
  <c r="G16" i="1"/>
  <c r="G17" i="1"/>
  <c r="G18" i="1"/>
  <c r="G19" i="1"/>
  <c r="G20" i="1"/>
  <c r="E7" i="1"/>
  <c r="E9" i="1"/>
  <c r="E10" i="1"/>
  <c r="E11" i="1"/>
  <c r="E12" i="1"/>
  <c r="E14" i="1"/>
  <c r="E15" i="1"/>
  <c r="E16" i="1"/>
  <c r="E17" i="1"/>
  <c r="E18" i="1"/>
  <c r="E19" i="1"/>
  <c r="E20" i="1"/>
  <c r="G6" i="1"/>
  <c r="E6" i="1"/>
  <c r="H7" i="2" l="1"/>
  <c r="I7" i="2"/>
  <c r="I8" i="2"/>
  <c r="I10" i="2"/>
  <c r="I11" i="2"/>
  <c r="I12" i="2"/>
  <c r="I13" i="2"/>
  <c r="H8" i="2"/>
  <c r="H9" i="2"/>
  <c r="H10" i="2"/>
  <c r="H11" i="2"/>
  <c r="H12" i="2"/>
  <c r="H13" i="2"/>
  <c r="H14" i="2"/>
  <c r="G7" i="2"/>
  <c r="G8" i="2"/>
  <c r="G9" i="2"/>
  <c r="G10" i="2"/>
  <c r="G11" i="2"/>
  <c r="G12" i="2"/>
  <c r="G13" i="2"/>
  <c r="G14" i="2"/>
  <c r="F19" i="1" l="1"/>
  <c r="F17" i="1"/>
  <c r="F16" i="1"/>
  <c r="F14" i="1"/>
  <c r="F11" i="1"/>
  <c r="F7" i="1"/>
  <c r="F20" i="1"/>
  <c r="F18" i="1"/>
  <c r="F15" i="1"/>
  <c r="F12" i="1"/>
  <c r="F10" i="1"/>
  <c r="F6" i="1"/>
  <c r="E22" i="1"/>
  <c r="G22" i="1"/>
  <c r="H15" i="2" l="1"/>
  <c r="I15" i="2" l="1"/>
  <c r="C15" i="2"/>
  <c r="G15" i="2" s="1"/>
</calcChain>
</file>

<file path=xl/sharedStrings.xml><?xml version="1.0" encoding="utf-8"?>
<sst xmlns="http://schemas.openxmlformats.org/spreadsheetml/2006/main" count="58" uniqueCount="55">
  <si>
    <t>показатели</t>
  </si>
  <si>
    <t>Налоговые и неналоговые доходы</t>
  </si>
  <si>
    <t>Налог на доходы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</si>
  <si>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</si>
  <si>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</si>
  <si>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</si>
  <si>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Дотации бюджетам субъектов Российской Федерации и муниципальных образований</t>
  </si>
  <si>
    <t>Иные межбюджетные трансферты</t>
  </si>
  <si>
    <t>Всего</t>
  </si>
  <si>
    <t>тыс. рублей</t>
  </si>
  <si>
    <t>Субвенции бюджетам поселений</t>
  </si>
  <si>
    <t>Доходы от продажи материальных и нематериальных активов</t>
  </si>
  <si>
    <t>Всего расходов</t>
  </si>
  <si>
    <t>Налог на землю</t>
  </si>
  <si>
    <t>Налог на имущество</t>
  </si>
  <si>
    <t>исп. Инспектор контрольно-счетной палаты Антоненко Е.Н.</t>
  </si>
  <si>
    <t>раздел</t>
  </si>
  <si>
    <t>01</t>
  </si>
  <si>
    <t>02</t>
  </si>
  <si>
    <t>03</t>
  </si>
  <si>
    <t>04</t>
  </si>
  <si>
    <t>05</t>
  </si>
  <si>
    <t>08</t>
  </si>
  <si>
    <t>10</t>
  </si>
  <si>
    <t>11</t>
  </si>
  <si>
    <t>Культура, кинематография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</si>
  <si>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</si>
  <si>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</si>
  <si>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</si>
  <si>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</si>
  <si>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</si>
  <si>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Социальная политика</t>
  </si>
  <si>
    <t>Физическая культура и спорт</t>
  </si>
  <si>
    <t>% исполне-ние к году, гр.6/гр.3.</t>
  </si>
  <si>
    <t>Налог на совокупный доход</t>
  </si>
  <si>
    <t>Доходы от оказания платных услуг (работ) и компенсации затрат государства</t>
  </si>
  <si>
    <t>Уд.вес, %</t>
  </si>
  <si>
    <t>% исполне-ния  к году гр.4/гр. 2</t>
  </si>
  <si>
    <t>Акцизы по подакцизным товарам (продукции), производимым на территории Российской Федерации</t>
  </si>
  <si>
    <t>Прочие безвозмездные поступления</t>
  </si>
  <si>
    <t>Исполне-ние 1 полугодие 2017 год</t>
  </si>
  <si>
    <t>Задолженность и перерасчеты по отмененным налогам, сборам и иным обязательным платежам</t>
  </si>
  <si>
    <t>Анализ исполнения доходов бюджета городского поселения Игрим за 1 полугодие 2018 года</t>
  </si>
  <si>
    <t>Приложение № 1 к заключению от 25.07.2017 № 99</t>
  </si>
  <si>
    <t>Исполне-ние 1 полугодие 2018 год</t>
  </si>
  <si>
    <t xml:space="preserve">Динамика к 1 полуг.2017 года,  гр.4/гр. 3, % </t>
  </si>
  <si>
    <t>Утверждено Решением № 392 на 2018 год</t>
  </si>
  <si>
    <t>Приложение № 2 к заключению от 25.07.2018 № 99</t>
  </si>
  <si>
    <t>Анализ исполнения расходов бюджета городского поселения Игрим за 1 полугодие 2018 года</t>
  </si>
  <si>
    <t>Решением № 392 на 2018 год</t>
  </si>
  <si>
    <t>Утверждено сводной росписью на 1 полугодие 2018 года</t>
  </si>
  <si>
    <t>исполнение 1 полугодие 2017 года</t>
  </si>
  <si>
    <t>Исполнение 1 полугодие 2018 года</t>
  </si>
  <si>
    <t>% исполне-ние к утв.1 полуг.2018,   гр.6/гр.4</t>
  </si>
  <si>
    <t xml:space="preserve">Динамика к 1 полуг. 2017 года, гр.6/гр.5,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</si>
</sst>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7" xfId="0" applyFont="1" applyBorder="1"/>
    <xf numFmtId="0" fontId="1" fillId="0" borderId="7" xfId="0" applyFont="1" applyBorder="1" applyAlignment="1">
      <alignment wrapText="1"/>
    </xf>
    <xf numFmtId="0" fontId="2" fillId="0" borderId="7" xfId="0" applyFont="1" applyBorder="1"/>
    <xf numFmtId="0" fontId="1" fillId="0" borderId="9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0" fontId="4" fillId="0" borderId="4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1" xfId="0" applyFont="1" applyBorder="1"/>
    <xf numFmtId="164" fontId="2" fillId="0" borderId="4" xfId="0" applyNumberFormat="1" applyFont="1" applyBorder="1"/>
    <xf numFmtId="0" fontId="1" fillId="0" borderId="13" xfId="0" applyFont="1" applyBorder="1" applyAlignment="1">
      <alignment wrapText="1"/>
    </xf>
    <xf numFmtId="164" fontId="2" fillId="0" borderId="14" xfId="0" applyNumberFormat="1" applyFont="1" applyBorder="1"/>
    <xf numFmtId="0" fontId="5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165" fontId="4" fillId="0" borderId="4" xfId="0" applyNumberFormat="1" applyFont="1" applyBorder="1"/>
    <xf numFmtId="164" fontId="4" fillId="0" borderId="5" xfId="0" applyNumberFormat="1" applyFont="1" applyBorder="1"/>
    <xf numFmtId="164" fontId="4" fillId="0" borderId="4" xfId="0" applyNumberFormat="1" applyFont="1" applyBorder="1"/>
    <xf numFmtId="164" fontId="6" fillId="0" borderId="1" xfId="0" applyNumberFormat="1" applyFont="1" applyBorder="1"/>
    <xf numFmtId="0" fontId="0" fillId="0" borderId="10" xfId="0" applyBorder="1" applyAlignment="1"/>
    <xf numFmtId="49" fontId="4" fillId="0" borderId="4" xfId="0" applyNumberFormat="1" applyFont="1" applyBorder="1" applyAlignment="1">
      <alignment wrapText="1"/>
    </xf>
    <xf numFmtId="49" fontId="4" fillId="0" borderId="7" xfId="0" applyNumberFormat="1" applyFont="1" applyBorder="1" applyAlignment="1">
      <alignment wrapText="1"/>
    </xf>
    <xf numFmtId="164" fontId="1" fillId="0" borderId="5" xfId="0" applyNumberFormat="1" applyFont="1" applyBorder="1"/>
    <xf numFmtId="164" fontId="1" fillId="0" borderId="4" xfId="0" applyNumberFormat="1" applyFont="1" applyBorder="1"/>
    <xf numFmtId="165" fontId="6" fillId="0" borderId="1" xfId="0" applyNumberFormat="1" applyFont="1" applyBorder="1"/>
    <xf numFmtId="164" fontId="1" fillId="0" borderId="7" xfId="0" applyNumberFormat="1" applyFont="1" applyBorder="1"/>
    <xf numFmtId="0" fontId="4" fillId="0" borderId="14" xfId="0" applyFont="1" applyBorder="1" applyAlignment="1">
      <alignment wrapText="1"/>
    </xf>
    <xf numFmtId="165" fontId="4" fillId="0" borderId="7" xfId="0" applyNumberFormat="1" applyFont="1" applyBorder="1"/>
    <xf numFmtId="164" fontId="4" fillId="0" borderId="8" xfId="0" applyNumberFormat="1" applyFont="1" applyBorder="1"/>
    <xf numFmtId="164" fontId="4" fillId="0" borderId="7" xfId="0" applyNumberFormat="1" applyFont="1" applyBorder="1"/>
    <xf numFmtId="165" fontId="4" fillId="0" borderId="4" xfId="0" applyNumberFormat="1" applyFont="1" applyBorder="1" applyAlignment="1">
      <alignment wrapText="1"/>
    </xf>
    <xf numFmtId="165" fontId="4" fillId="0" borderId="11" xfId="0" applyNumberFormat="1" applyFont="1" applyBorder="1"/>
    <xf numFmtId="165" fontId="4" fillId="0" borderId="6" xfId="0" applyNumberFormat="1" applyFont="1" applyBorder="1"/>
    <xf numFmtId="165" fontId="4" fillId="0" borderId="7" xfId="0" applyNumberFormat="1" applyFont="1" applyBorder="1" applyAlignment="1">
      <alignment wrapText="1"/>
    </xf>
    <xf numFmtId="165" fontId="4" fillId="0" borderId="12" xfId="0" applyNumberFormat="1" applyFont="1" applyBorder="1"/>
    <xf numFmtId="165" fontId="4" fillId="0" borderId="15" xfId="0" applyNumberFormat="1" applyFont="1" applyBorder="1"/>
    <xf numFmtId="165" fontId="6" fillId="0" borderId="2" xfId="0" applyNumberFormat="1" applyFont="1" applyBorder="1"/>
    <xf numFmtId="165" fontId="2" fillId="0" borderId="4" xfId="0" applyNumberFormat="1" applyFont="1" applyBorder="1" applyAlignment="1">
      <alignment wrapText="1"/>
    </xf>
    <xf numFmtId="165" fontId="2" fillId="0" borderId="4" xfId="0" applyNumberFormat="1" applyFont="1" applyBorder="1"/>
    <xf numFmtId="165" fontId="1" fillId="0" borderId="7" xfId="0" applyNumberFormat="1" applyFont="1" applyBorder="1"/>
    <xf numFmtId="165" fontId="0" fillId="0" borderId="7" xfId="0" applyNumberFormat="1" applyBorder="1"/>
    <xf numFmtId="165" fontId="1" fillId="0" borderId="7" xfId="0" applyNumberFormat="1" applyFont="1" applyBorder="1" applyAlignment="1">
      <alignment wrapText="1"/>
    </xf>
    <xf numFmtId="165" fontId="2" fillId="0" borderId="7" xfId="0" applyNumberFormat="1" applyFont="1" applyBorder="1"/>
    <xf numFmtId="165" fontId="1" fillId="0" borderId="9" xfId="0" applyNumberFormat="1" applyFont="1" applyBorder="1" applyAlignment="1">
      <alignment wrapText="1"/>
    </xf>
    <xf numFmtId="165" fontId="0" fillId="0" borderId="9" xfId="0" applyNumberFormat="1" applyBorder="1"/>
    <xf numFmtId="165" fontId="2" fillId="0" borderId="1" xfId="0" applyNumberFormat="1" applyFont="1" applyBorder="1" applyAlignment="1">
      <alignment wrapText="1"/>
    </xf>
    <xf numFmtId="165" fontId="2" fillId="0" borderId="1" xfId="0" applyNumberFormat="1" applyFont="1" applyBorder="1"/>
    <xf numFmtId="164" fontId="1" fillId="0" borderId="8" xfId="0" applyNumberFormat="1" applyFont="1" applyBorder="1"/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20" zoomScale="110" zoomScaleNormal="110" workbookViewId="0">
      <selection activeCell="G23" sqref="G23"/>
    </sheetView>
  </sheetViews>
  <sheetFormatPr defaultRowHeight="15" x14ac:dyDescent="0.25"/>
  <cols>
    <col min="1" max="1" width="65.42578125" customWidth="1"/>
    <col min="2" max="2" width="12" customWidth="1"/>
    <col min="3" max="3" width="12.140625" customWidth="1"/>
    <col min="4" max="4" width="10.7109375" customWidth="1"/>
    <col min="5" max="5" width="10.85546875" customWidth="1"/>
    <col min="6" max="6" width="8.7109375" customWidth="1"/>
    <col min="7" max="7" width="12" customWidth="1"/>
  </cols>
  <sheetData>
    <row r="1" spans="1:8" ht="15" customHeight="1" x14ac:dyDescent="0.25">
      <c r="C1" s="56" t="s">
        <v>43</v>
      </c>
      <c r="D1" s="56"/>
      <c r="E1" s="56"/>
      <c r="F1" s="56"/>
      <c r="G1" s="56"/>
      <c r="H1" s="56"/>
    </row>
    <row r="2" spans="1:8" ht="19.5" customHeight="1" x14ac:dyDescent="0.25">
      <c r="A2" s="57" t="s">
        <v>42</v>
      </c>
      <c r="B2" s="58"/>
      <c r="C2" s="58"/>
      <c r="D2" s="58"/>
      <c r="E2" s="58"/>
      <c r="F2" s="58"/>
      <c r="G2" s="58"/>
    </row>
    <row r="3" spans="1:8" ht="13.5" customHeight="1" thickBot="1" x14ac:dyDescent="0.3">
      <c r="G3" s="27" t="s">
        <v>9</v>
      </c>
    </row>
    <row r="4" spans="1:8" ht="61.5" customHeight="1" thickBot="1" x14ac:dyDescent="0.3">
      <c r="A4" s="10" t="s">
        <v>0</v>
      </c>
      <c r="B4" s="2" t="s">
        <v>46</v>
      </c>
      <c r="C4" s="2" t="s">
        <v>40</v>
      </c>
      <c r="D4" s="2" t="s">
        <v>44</v>
      </c>
      <c r="E4" s="1" t="s">
        <v>37</v>
      </c>
      <c r="F4" s="2" t="s">
        <v>36</v>
      </c>
      <c r="G4" s="3" t="s">
        <v>45</v>
      </c>
    </row>
    <row r="5" spans="1:8" ht="17.25" customHeight="1" thickBot="1" x14ac:dyDescent="0.3">
      <c r="A5" s="10">
        <v>1</v>
      </c>
      <c r="B5" s="2">
        <v>2</v>
      </c>
      <c r="C5" s="2">
        <v>3</v>
      </c>
      <c r="D5" s="2">
        <v>4</v>
      </c>
      <c r="E5" s="1">
        <v>5</v>
      </c>
      <c r="F5" s="2">
        <v>6</v>
      </c>
      <c r="G5" s="17">
        <v>7</v>
      </c>
    </row>
    <row r="6" spans="1:8" ht="22.5" customHeight="1" x14ac:dyDescent="0.25">
      <c r="A6" s="4" t="s">
        <v>1</v>
      </c>
      <c r="B6" s="45">
        <v>36536.5</v>
      </c>
      <c r="C6" s="46">
        <v>19495.099999999999</v>
      </c>
      <c r="D6" s="46">
        <v>17416.3</v>
      </c>
      <c r="E6" s="11">
        <f>D6/B6*100</f>
        <v>47.66822218877013</v>
      </c>
      <c r="F6" s="16">
        <f>D6/D22*100</f>
        <v>36.343849969428796</v>
      </c>
      <c r="G6" s="16">
        <f>D6/C6*100</f>
        <v>89.336807710655492</v>
      </c>
    </row>
    <row r="7" spans="1:8" x14ac:dyDescent="0.25">
      <c r="A7" s="5" t="s">
        <v>2</v>
      </c>
      <c r="B7" s="47">
        <v>17000</v>
      </c>
      <c r="C7" s="48">
        <v>10304.1</v>
      </c>
      <c r="D7" s="48">
        <v>8405.1</v>
      </c>
      <c r="E7" s="30">
        <f t="shared" ref="E7:E22" si="0">D7/B7*100</f>
        <v>49.441764705882356</v>
      </c>
      <c r="F7" s="31">
        <f>D7/D22*100</f>
        <v>17.539528681639954</v>
      </c>
      <c r="G7" s="31">
        <f t="shared" ref="G7:G9" si="1">D7/C7*100</f>
        <v>81.570442833435237</v>
      </c>
    </row>
    <row r="8" spans="1:8" ht="29.25" customHeight="1" x14ac:dyDescent="0.25">
      <c r="A8" s="6" t="s">
        <v>38</v>
      </c>
      <c r="B8" s="47">
        <v>7672.7</v>
      </c>
      <c r="C8" s="48">
        <v>3927.7</v>
      </c>
      <c r="D8" s="48">
        <v>4106.6000000000004</v>
      </c>
      <c r="E8" s="30">
        <f>D8/B8*100</f>
        <v>53.522228159578781</v>
      </c>
      <c r="F8" s="31">
        <f>D8/D22*100</f>
        <v>8.569538552072272</v>
      </c>
      <c r="G8" s="31">
        <f t="shared" si="1"/>
        <v>104.55482852560023</v>
      </c>
    </row>
    <row r="9" spans="1:8" x14ac:dyDescent="0.25">
      <c r="A9" s="5" t="s">
        <v>34</v>
      </c>
      <c r="B9" s="47">
        <v>57</v>
      </c>
      <c r="C9" s="48">
        <v>53.6</v>
      </c>
      <c r="D9" s="48">
        <v>0</v>
      </c>
      <c r="E9" s="30">
        <f t="shared" si="0"/>
        <v>0</v>
      </c>
      <c r="F9" s="31">
        <v>0</v>
      </c>
      <c r="G9" s="31">
        <f t="shared" si="1"/>
        <v>0</v>
      </c>
    </row>
    <row r="10" spans="1:8" x14ac:dyDescent="0.25">
      <c r="A10" s="5" t="s">
        <v>14</v>
      </c>
      <c r="B10" s="47">
        <v>703.8</v>
      </c>
      <c r="C10" s="48">
        <v>157</v>
      </c>
      <c r="D10" s="48">
        <v>254.5</v>
      </c>
      <c r="E10" s="30">
        <f t="shared" si="0"/>
        <v>36.160841148053422</v>
      </c>
      <c r="F10" s="31">
        <f>D10/D22*100</f>
        <v>0.5310835147086137</v>
      </c>
      <c r="G10" s="31">
        <f t="shared" ref="G10:G22" si="2">D10/C10*100</f>
        <v>162.10191082802547</v>
      </c>
    </row>
    <row r="11" spans="1:8" x14ac:dyDescent="0.25">
      <c r="A11" s="5" t="s">
        <v>13</v>
      </c>
      <c r="B11" s="47">
        <v>3650</v>
      </c>
      <c r="C11" s="48">
        <v>2108</v>
      </c>
      <c r="D11" s="48">
        <v>1091.7</v>
      </c>
      <c r="E11" s="30">
        <f t="shared" si="0"/>
        <v>29.909589041095892</v>
      </c>
      <c r="F11" s="31">
        <f>D11/D22*100</f>
        <v>2.2781291670231574</v>
      </c>
      <c r="G11" s="31">
        <f t="shared" si="2"/>
        <v>51.788425047438338</v>
      </c>
    </row>
    <row r="12" spans="1:8" x14ac:dyDescent="0.25">
      <c r="A12" s="5" t="s">
        <v>3</v>
      </c>
      <c r="B12" s="47">
        <v>20</v>
      </c>
      <c r="C12" s="48">
        <v>11.3</v>
      </c>
      <c r="D12" s="48">
        <v>10.6</v>
      </c>
      <c r="E12" s="30">
        <f t="shared" si="0"/>
        <v>53</v>
      </c>
      <c r="F12" s="31">
        <f>D12/D22*100</f>
        <v>2.2119784895525754E-2</v>
      </c>
      <c r="G12" s="31">
        <f t="shared" si="2"/>
        <v>93.805309734513258</v>
      </c>
    </row>
    <row r="13" spans="1:8" ht="30" x14ac:dyDescent="0.25">
      <c r="A13" s="6" t="s">
        <v>41</v>
      </c>
      <c r="B13" s="47">
        <v>0</v>
      </c>
      <c r="C13" s="48">
        <v>2.1</v>
      </c>
      <c r="D13" s="48">
        <v>0</v>
      </c>
      <c r="E13" s="30"/>
      <c r="F13" s="31"/>
      <c r="G13" s="31"/>
    </row>
    <row r="14" spans="1:8" ht="30" customHeight="1" x14ac:dyDescent="0.25">
      <c r="A14" s="6" t="s">
        <v>4</v>
      </c>
      <c r="B14" s="49">
        <v>6593</v>
      </c>
      <c r="C14" s="48">
        <v>2684.7</v>
      </c>
      <c r="D14" s="48">
        <v>2852.6</v>
      </c>
      <c r="E14" s="30">
        <f t="shared" si="0"/>
        <v>43.267101471257391</v>
      </c>
      <c r="F14" s="31">
        <f>D14/D22*100</f>
        <v>5.9527262634883744</v>
      </c>
      <c r="G14" s="31">
        <f t="shared" si="2"/>
        <v>106.25395761165122</v>
      </c>
    </row>
    <row r="15" spans="1:8" ht="28.5" customHeight="1" x14ac:dyDescent="0.25">
      <c r="A15" s="6" t="s">
        <v>35</v>
      </c>
      <c r="B15" s="49">
        <v>740</v>
      </c>
      <c r="C15" s="48">
        <v>231</v>
      </c>
      <c r="D15" s="48">
        <v>683.3</v>
      </c>
      <c r="E15" s="30">
        <f t="shared" si="0"/>
        <v>92.337837837837839</v>
      </c>
      <c r="F15" s="31">
        <f>D15/D22*100</f>
        <v>1.425891416897429</v>
      </c>
      <c r="G15" s="31">
        <f t="shared" si="2"/>
        <v>295.80086580086578</v>
      </c>
    </row>
    <row r="16" spans="1:8" ht="18.75" customHeight="1" x14ac:dyDescent="0.25">
      <c r="A16" s="6" t="s">
        <v>11</v>
      </c>
      <c r="B16" s="49">
        <v>100</v>
      </c>
      <c r="C16" s="48">
        <v>15.6</v>
      </c>
      <c r="D16" s="48">
        <v>11.9</v>
      </c>
      <c r="E16" s="30">
        <f t="shared" si="0"/>
        <v>11.9</v>
      </c>
      <c r="F16" s="31">
        <f>D16/D22*100</f>
        <v>2.4832588703467592E-2</v>
      </c>
      <c r="G16" s="31">
        <f t="shared" si="2"/>
        <v>76.282051282051285</v>
      </c>
    </row>
    <row r="17" spans="1:7" ht="21.75" customHeight="1" x14ac:dyDescent="0.25">
      <c r="A17" s="7" t="s">
        <v>5</v>
      </c>
      <c r="B17" s="50">
        <v>87347.199999999997</v>
      </c>
      <c r="C17" s="50">
        <v>29093.1</v>
      </c>
      <c r="D17" s="50">
        <v>30504.6</v>
      </c>
      <c r="E17" s="11">
        <f t="shared" si="0"/>
        <v>34.923386210433762</v>
      </c>
      <c r="F17" s="16">
        <f>D17/D22*100</f>
        <v>63.656150030571212</v>
      </c>
      <c r="G17" s="16">
        <f t="shared" si="2"/>
        <v>104.85166585891501</v>
      </c>
    </row>
    <row r="18" spans="1:7" ht="27.75" customHeight="1" x14ac:dyDescent="0.25">
      <c r="A18" s="6" t="s">
        <v>6</v>
      </c>
      <c r="B18" s="49">
        <v>56282.2</v>
      </c>
      <c r="C18" s="48">
        <v>26703.200000000001</v>
      </c>
      <c r="D18" s="48">
        <v>26736.7</v>
      </c>
      <c r="E18" s="30">
        <f t="shared" si="0"/>
        <v>47.504717299608053</v>
      </c>
      <c r="F18" s="31">
        <f>D18/D22*100</f>
        <v>55.793401209075796</v>
      </c>
      <c r="G18" s="31">
        <f t="shared" si="2"/>
        <v>100.12545312921297</v>
      </c>
    </row>
    <row r="19" spans="1:7" ht="17.25" customHeight="1" x14ac:dyDescent="0.25">
      <c r="A19" s="8" t="s">
        <v>10</v>
      </c>
      <c r="B19" s="51">
        <v>1023</v>
      </c>
      <c r="C19" s="52">
        <v>761.4</v>
      </c>
      <c r="D19" s="52">
        <v>458.8</v>
      </c>
      <c r="E19" s="30">
        <f t="shared" si="0"/>
        <v>44.848484848484851</v>
      </c>
      <c r="F19" s="31">
        <f>D19/D22*100</f>
        <v>0.95741106698747325</v>
      </c>
      <c r="G19" s="31">
        <f t="shared" si="2"/>
        <v>60.257420541108488</v>
      </c>
    </row>
    <row r="20" spans="1:7" ht="18.75" customHeight="1" x14ac:dyDescent="0.25">
      <c r="A20" s="6" t="s">
        <v>7</v>
      </c>
      <c r="B20" s="49">
        <v>30042</v>
      </c>
      <c r="C20" s="48">
        <v>1528.5</v>
      </c>
      <c r="D20" s="48">
        <v>3309.1</v>
      </c>
      <c r="E20" s="30">
        <f t="shared" si="0"/>
        <v>11.014912455895081</v>
      </c>
      <c r="F20" s="33">
        <f>D20/D22*100</f>
        <v>6.9053377545079506</v>
      </c>
      <c r="G20" s="31">
        <f t="shared" si="2"/>
        <v>216.49329407916258</v>
      </c>
    </row>
    <row r="21" spans="1:7" ht="18" customHeight="1" thickBot="1" x14ac:dyDescent="0.3">
      <c r="A21" s="6" t="s">
        <v>39</v>
      </c>
      <c r="B21" s="49">
        <v>0</v>
      </c>
      <c r="C21" s="48">
        <v>100</v>
      </c>
      <c r="D21" s="48">
        <v>0</v>
      </c>
      <c r="E21" s="55"/>
      <c r="F21" s="33"/>
      <c r="G21" s="33"/>
    </row>
    <row r="22" spans="1:7" ht="15.75" thickBot="1" x14ac:dyDescent="0.3">
      <c r="A22" s="9" t="s">
        <v>8</v>
      </c>
      <c r="B22" s="53">
        <f>B6+B17</f>
        <v>123883.7</v>
      </c>
      <c r="C22" s="54">
        <v>48588.2</v>
      </c>
      <c r="D22" s="54">
        <f>D6+D17</f>
        <v>47920.899999999994</v>
      </c>
      <c r="E22" s="18">
        <f t="shared" si="0"/>
        <v>38.682167226196825</v>
      </c>
      <c r="F22" s="12">
        <v>100</v>
      </c>
      <c r="G22" s="12">
        <f t="shared" si="2"/>
        <v>98.626621278417389</v>
      </c>
    </row>
    <row r="23" spans="1:7" ht="12" customHeight="1" x14ac:dyDescent="0.25"/>
    <row r="24" spans="1:7" x14ac:dyDescent="0.25">
      <c r="A24" s="56" t="s">
        <v>15</v>
      </c>
      <c r="B24" s="56"/>
      <c r="C24" s="56"/>
    </row>
  </sheetData>
  <mergeCells count="3">
    <mergeCell ref="A24:C24"/>
    <mergeCell ref="A2:G2"/>
    <mergeCell ref="C1:H1"/>
  </mergeCells>
  <pageMargins left="0.51181102362204722" right="0.31496062992125984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G7" sqref="G7"/>
    </sheetView>
  </sheetViews>
  <sheetFormatPr defaultRowHeight="15" x14ac:dyDescent="0.25"/>
  <cols>
    <col min="1" max="1" width="29" customWidth="1"/>
    <col min="2" max="2" width="8" customWidth="1"/>
    <col min="3" max="3" width="13.7109375" customWidth="1"/>
    <col min="4" max="4" width="14" customWidth="1"/>
    <col min="5" max="5" width="12.7109375" customWidth="1"/>
    <col min="6" max="7" width="12.85546875" customWidth="1"/>
    <col min="8" max="8" width="12.5703125" customWidth="1"/>
    <col min="9" max="9" width="12.140625" customWidth="1"/>
  </cols>
  <sheetData>
    <row r="1" spans="1:10" ht="31.5" customHeight="1" x14ac:dyDescent="0.25">
      <c r="A1" s="19"/>
      <c r="B1" s="19"/>
      <c r="C1" s="19"/>
      <c r="D1" s="19"/>
      <c r="E1" s="19"/>
      <c r="F1" s="19"/>
      <c r="G1" s="60" t="s">
        <v>47</v>
      </c>
      <c r="H1" s="60"/>
      <c r="I1" s="60"/>
      <c r="J1" s="19"/>
    </row>
    <row r="2" spans="1:10" ht="15.7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75" x14ac:dyDescent="0.25">
      <c r="A3" s="59" t="s">
        <v>48</v>
      </c>
      <c r="B3" s="59"/>
      <c r="C3" s="59"/>
      <c r="D3" s="59"/>
      <c r="E3" s="59"/>
      <c r="F3" s="59"/>
      <c r="G3" s="59"/>
      <c r="H3" s="59"/>
      <c r="I3" s="59"/>
      <c r="J3" s="19"/>
    </row>
    <row r="4" spans="1:10" ht="16.5" thickBot="1" x14ac:dyDescent="0.3">
      <c r="A4" s="19"/>
      <c r="B4" s="19"/>
      <c r="C4" s="19"/>
      <c r="D4" s="19"/>
      <c r="E4" s="19"/>
      <c r="F4" s="19"/>
      <c r="G4" s="19"/>
      <c r="H4" s="19"/>
      <c r="I4" s="19" t="s">
        <v>9</v>
      </c>
      <c r="J4" s="19"/>
    </row>
    <row r="5" spans="1:10" ht="80.25" customHeight="1" thickBot="1" x14ac:dyDescent="0.3">
      <c r="A5" s="20" t="s">
        <v>0</v>
      </c>
      <c r="B5" s="20" t="s">
        <v>16</v>
      </c>
      <c r="C5" s="21" t="s">
        <v>49</v>
      </c>
      <c r="D5" s="21" t="s">
        <v>50</v>
      </c>
      <c r="E5" s="22" t="s">
        <v>51</v>
      </c>
      <c r="F5" s="21" t="s">
        <v>52</v>
      </c>
      <c r="G5" s="21" t="s">
        <v>33</v>
      </c>
      <c r="H5" s="22" t="s">
        <v>53</v>
      </c>
      <c r="I5" s="21" t="s">
        <v>54</v>
      </c>
      <c r="J5" s="19"/>
    </row>
    <row r="6" spans="1:10" ht="20.25" customHeight="1" thickBot="1" x14ac:dyDescent="0.3">
      <c r="A6" s="20">
        <v>1</v>
      </c>
      <c r="B6" s="20">
        <v>2</v>
      </c>
      <c r="C6" s="21">
        <v>3</v>
      </c>
      <c r="D6" s="21">
        <v>4</v>
      </c>
      <c r="E6" s="22">
        <v>5</v>
      </c>
      <c r="F6" s="34">
        <v>6</v>
      </c>
      <c r="G6" s="21">
        <v>7</v>
      </c>
      <c r="H6" s="22">
        <v>8</v>
      </c>
      <c r="I6" s="21">
        <v>9</v>
      </c>
      <c r="J6" s="19"/>
    </row>
    <row r="7" spans="1:10" ht="35.25" customHeight="1" x14ac:dyDescent="0.25">
      <c r="A7" s="13" t="s">
        <v>30</v>
      </c>
      <c r="B7" s="28" t="s">
        <v>17</v>
      </c>
      <c r="C7" s="38">
        <v>50489.1</v>
      </c>
      <c r="D7" s="38">
        <v>29578.400000000001</v>
      </c>
      <c r="E7" s="39">
        <v>24921.599999999999</v>
      </c>
      <c r="F7" s="40">
        <v>27731.599999999999</v>
      </c>
      <c r="G7" s="23">
        <f t="shared" ref="G7:G15" si="0">F7/C7*100</f>
        <v>54.925914702381306</v>
      </c>
      <c r="H7" s="24">
        <f t="shared" ref="H7:H15" si="1">F7/D7*100</f>
        <v>93.7562545641414</v>
      </c>
      <c r="I7" s="25">
        <f t="shared" ref="I7:I15" si="2">F7/E7*100</f>
        <v>111.27535952747817</v>
      </c>
      <c r="J7" s="19"/>
    </row>
    <row r="8" spans="1:10" ht="24.75" customHeight="1" x14ac:dyDescent="0.25">
      <c r="A8" s="13" t="s">
        <v>29</v>
      </c>
      <c r="B8" s="28" t="s">
        <v>18</v>
      </c>
      <c r="C8" s="38">
        <v>788</v>
      </c>
      <c r="D8" s="38">
        <v>341.3</v>
      </c>
      <c r="E8" s="39">
        <v>617.29999999999995</v>
      </c>
      <c r="F8" s="40">
        <v>341.3</v>
      </c>
      <c r="G8" s="35">
        <f t="shared" si="0"/>
        <v>43.31218274111675</v>
      </c>
      <c r="H8" s="36">
        <f t="shared" si="1"/>
        <v>100</v>
      </c>
      <c r="I8" s="37">
        <f t="shared" si="2"/>
        <v>55.289162481775477</v>
      </c>
      <c r="J8" s="19"/>
    </row>
    <row r="9" spans="1:10" ht="49.5" customHeight="1" x14ac:dyDescent="0.25">
      <c r="A9" s="14" t="s">
        <v>28</v>
      </c>
      <c r="B9" s="29" t="s">
        <v>19</v>
      </c>
      <c r="C9" s="41">
        <v>317.2</v>
      </c>
      <c r="D9" s="41">
        <v>229.1</v>
      </c>
      <c r="E9" s="42">
        <v>151.19999999999999</v>
      </c>
      <c r="F9" s="43">
        <v>155.5</v>
      </c>
      <c r="G9" s="35">
        <f t="shared" si="0"/>
        <v>49.022698612862548</v>
      </c>
      <c r="H9" s="36">
        <f t="shared" si="1"/>
        <v>67.874290702749889</v>
      </c>
      <c r="I9" s="37">
        <f t="shared" si="2"/>
        <v>102.84391534391534</v>
      </c>
      <c r="J9" s="19"/>
    </row>
    <row r="10" spans="1:10" ht="24" customHeight="1" x14ac:dyDescent="0.25">
      <c r="A10" s="14" t="s">
        <v>27</v>
      </c>
      <c r="B10" s="29" t="s">
        <v>20</v>
      </c>
      <c r="C10" s="41">
        <v>13900.9</v>
      </c>
      <c r="D10" s="41">
        <v>10137.6</v>
      </c>
      <c r="E10" s="42">
        <v>7277.2</v>
      </c>
      <c r="F10" s="43">
        <v>6305.5</v>
      </c>
      <c r="G10" s="35">
        <f t="shared" si="0"/>
        <v>45.360372349991728</v>
      </c>
      <c r="H10" s="36">
        <f t="shared" si="1"/>
        <v>62.199139835858588</v>
      </c>
      <c r="I10" s="37">
        <f t="shared" si="2"/>
        <v>86.647336887813992</v>
      </c>
      <c r="J10" s="19"/>
    </row>
    <row r="11" spans="1:10" ht="34.5" customHeight="1" x14ac:dyDescent="0.25">
      <c r="A11" s="14" t="s">
        <v>26</v>
      </c>
      <c r="B11" s="29" t="s">
        <v>21</v>
      </c>
      <c r="C11" s="41">
        <v>38179.5</v>
      </c>
      <c r="D11" s="41">
        <v>12715.2</v>
      </c>
      <c r="E11" s="42">
        <v>3389.5</v>
      </c>
      <c r="F11" s="43">
        <v>3789.8</v>
      </c>
      <c r="G11" s="35">
        <f t="shared" si="0"/>
        <v>9.9262693330190288</v>
      </c>
      <c r="H11" s="36">
        <f t="shared" si="1"/>
        <v>29.80527242984774</v>
      </c>
      <c r="I11" s="37">
        <f t="shared" si="2"/>
        <v>111.81000147514384</v>
      </c>
      <c r="J11" s="19"/>
    </row>
    <row r="12" spans="1:10" ht="27.75" customHeight="1" x14ac:dyDescent="0.25">
      <c r="A12" s="14" t="s">
        <v>25</v>
      </c>
      <c r="B12" s="29" t="s">
        <v>22</v>
      </c>
      <c r="C12" s="41">
        <v>21575.3</v>
      </c>
      <c r="D12" s="41">
        <v>11451.6</v>
      </c>
      <c r="E12" s="42">
        <v>9180.2999999999993</v>
      </c>
      <c r="F12" s="43">
        <v>9723.4</v>
      </c>
      <c r="G12" s="35">
        <f t="shared" si="0"/>
        <v>45.067276005432142</v>
      </c>
      <c r="H12" s="36">
        <f t="shared" si="1"/>
        <v>84.908659052010194</v>
      </c>
      <c r="I12" s="37">
        <f t="shared" si="2"/>
        <v>105.91592867335491</v>
      </c>
      <c r="J12" s="19"/>
    </row>
    <row r="13" spans="1:10" ht="23.25" customHeight="1" x14ac:dyDescent="0.25">
      <c r="A13" s="14" t="s">
        <v>31</v>
      </c>
      <c r="B13" s="29" t="s">
        <v>23</v>
      </c>
      <c r="C13" s="41">
        <v>360</v>
      </c>
      <c r="D13" s="41">
        <v>180</v>
      </c>
      <c r="E13" s="42">
        <v>175</v>
      </c>
      <c r="F13" s="43">
        <v>180</v>
      </c>
      <c r="G13" s="35">
        <f t="shared" si="0"/>
        <v>50</v>
      </c>
      <c r="H13" s="36">
        <f t="shared" si="1"/>
        <v>100</v>
      </c>
      <c r="I13" s="37">
        <f t="shared" si="2"/>
        <v>102.85714285714285</v>
      </c>
      <c r="J13" s="19"/>
    </row>
    <row r="14" spans="1:10" ht="26.25" customHeight="1" thickBot="1" x14ac:dyDescent="0.3">
      <c r="A14" s="14" t="s">
        <v>32</v>
      </c>
      <c r="B14" s="29" t="s">
        <v>24</v>
      </c>
      <c r="C14" s="41">
        <v>100</v>
      </c>
      <c r="D14" s="41">
        <v>72.900000000000006</v>
      </c>
      <c r="E14" s="42">
        <v>45.1</v>
      </c>
      <c r="F14" s="43">
        <v>72.900000000000006</v>
      </c>
      <c r="G14" s="35">
        <f t="shared" si="0"/>
        <v>72.900000000000006</v>
      </c>
      <c r="H14" s="36">
        <f t="shared" si="1"/>
        <v>100</v>
      </c>
      <c r="I14" s="37">
        <f t="shared" si="2"/>
        <v>161.64079822616409</v>
      </c>
      <c r="J14" s="19"/>
    </row>
    <row r="15" spans="1:10" ht="23.25" customHeight="1" thickBot="1" x14ac:dyDescent="0.3">
      <c r="A15" s="15" t="s">
        <v>12</v>
      </c>
      <c r="B15" s="15"/>
      <c r="C15" s="32">
        <f>SUM(C7:C14)</f>
        <v>125710</v>
      </c>
      <c r="D15" s="32">
        <f>SUM(D7:D14)</f>
        <v>64706.100000000006</v>
      </c>
      <c r="E15" s="44">
        <v>45757.19999999999</v>
      </c>
      <c r="F15" s="32">
        <f>SUM(F7:F14)</f>
        <v>48300</v>
      </c>
      <c r="G15" s="32">
        <f t="shared" si="0"/>
        <v>38.421764378331083</v>
      </c>
      <c r="H15" s="26">
        <f t="shared" si="1"/>
        <v>74.645203466133793</v>
      </c>
      <c r="I15" s="26">
        <f t="shared" si="2"/>
        <v>105.55715821772313</v>
      </c>
      <c r="J15" s="19"/>
    </row>
    <row r="16" spans="1:10" ht="15.7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.75" x14ac:dyDescent="0.25">
      <c r="A17" s="60" t="s">
        <v>15</v>
      </c>
      <c r="B17" s="60"/>
      <c r="C17" s="60"/>
      <c r="D17" s="60"/>
      <c r="E17" s="60"/>
      <c r="F17" s="60"/>
      <c r="G17" s="60"/>
      <c r="H17" s="60"/>
      <c r="I17" s="60"/>
      <c r="J17" s="19"/>
    </row>
    <row r="18" spans="1:10" ht="15.7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3">
    <mergeCell ref="A3:I3"/>
    <mergeCell ref="G1:I1"/>
    <mergeCell ref="A17:I17"/>
  </mergeCells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2018-07-24T07:07:01Z</dcterms:modified>
</cp:coreProperties>
</file>